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 localSheetId="0">'Приложение 7'!$A$1</definedName>
    <definedName name="Exp">'Приложение 7'!$B$43</definedName>
    <definedName name="Law">'Приложение 7'!$E$5</definedName>
    <definedName name="Number">'Приложение 7'!$A$43</definedName>
    <definedName name="SubTotal">'Приложение 7'!$A$44:$E$44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Year">'Приложение 7'!$A$2</definedName>
    <definedName name="_xlnm.Print_Titles" localSheetId="0">'Приложение 7'!$12:$13</definedName>
    <definedName name="_xlnm.Print_Area" localSheetId="0">'Приложение 7'!$A$1:$E$44</definedName>
  </definedNames>
  <calcPr calcId="162913"/>
</workbook>
</file>

<file path=xl/calcChain.xml><?xml version="1.0" encoding="utf-8"?>
<calcChain xmlns="http://schemas.openxmlformats.org/spreadsheetml/2006/main">
  <c r="A2" i="1" l="1"/>
  <c r="A8" i="1" s="1"/>
  <c r="D12" i="1" l="1"/>
  <c r="E3" i="1"/>
  <c r="E4" i="1"/>
  <c r="C12" i="1"/>
  <c r="E12" i="1"/>
</calcChain>
</file>

<file path=xl/sharedStrings.xml><?xml version="1.0" encoding="utf-8"?>
<sst xmlns="http://schemas.openxmlformats.org/spreadsheetml/2006/main" count="70" uniqueCount="67">
  <si>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</si>
  <si>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</si>
  <si>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</si>
  <si>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</si>
  <si>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</si>
  <si>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</si>
  <si>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</si>
  <si>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7</t>
  </si>
  <si>
    <t>01.01.2022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</si>
  <si>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</si>
  <si>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</si>
  <si>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</si>
  <si>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</si>
  <si>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</si>
  <si>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</si>
  <si>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</si>
  <si>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</si>
  <si>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</si>
  <si>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</si>
  <si>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</si>
  <si>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</si>
  <si>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</si>
  <si>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</si>
  <si>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</si>
  <si>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</si>
  <si>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</si>
  <si>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</si>
  <si>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</si>
  <si>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</si>
  <si>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</si>
  <si>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</si>
  <si>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</si>
  <si>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</si>
  <si>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</si>
  <si>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</si>
  <si>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</si>
  <si>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</si>
  <si>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</si>
  <si>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</si>
  <si>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</si>
  <si>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</si>
  <si>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</si>
  <si>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</si>
  <si>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</si>
  <si>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</si>
  <si>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</si>
  <si>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</si>
  <si>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</si>
  <si>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</si>
  <si>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</si>
  <si>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</si>
  <si>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</si>
  <si>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</si>
  <si>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</si>
  <si>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</si>
  <si>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</si>
  <si>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</si>
  <si>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</si>
  <si>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</si>
  <si>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</si>
  <si>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</si>
  <si>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</si>
  <si>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</si>
  <si>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</si>
  <si>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</si>
  <si>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от ______________№_____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</si>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</sst>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A7" sqref="A7:XFD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2022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2022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2023 и 2024 годов"</v>
      </c>
    </row>
    <row r="5" spans="1:9" ht="15.75" x14ac:dyDescent="0.25">
      <c r="E5" s="15" t="s">
        <v>65</v>
      </c>
    </row>
    <row r="8" spans="1:9" ht="56.25" customHeight="1" x14ac:dyDescent="0.3">
      <c r="A8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2022 год и на плановый период 2023 и 2024 годов</v>
      </c>
      <c r="B8" s="21"/>
      <c r="C8" s="21"/>
      <c r="D8" s="21"/>
      <c r="E8" s="21"/>
      <c r="F8" s="1"/>
      <c r="G8" s="1"/>
      <c r="H8" s="1"/>
      <c r="I8" s="1"/>
    </row>
    <row r="9" spans="1:9" ht="56.25" customHeight="1" x14ac:dyDescent="0.3">
      <c r="A9" s="20"/>
      <c r="B9" s="20"/>
      <c r="C9" s="20"/>
      <c r="D9" s="20"/>
      <c r="E9" s="20"/>
      <c r="F9" s="1"/>
      <c r="G9" s="1"/>
      <c r="H9" s="1"/>
      <c r="I9" s="1"/>
    </row>
    <row r="10" spans="1:9" ht="30" customHeight="1" x14ac:dyDescent="0.25">
      <c r="E10" s="4" t="s">
        <v>1</v>
      </c>
    </row>
    <row r="11" spans="1:9" hidden="1" x14ac:dyDescent="0.25"/>
    <row r="12" spans="1:9" ht="15" customHeight="1" x14ac:dyDescent="0.25">
      <c r="A12" s="24" t="s">
        <v>3</v>
      </c>
      <c r="B12" s="22" t="s">
        <v>2</v>
      </c>
      <c r="C12" s="22" t="str">
        <f>CONCATENATE("Годовой объем ассигнований на ",Year," год ")</f>
        <v xml:space="preserve">Годовой объем ассигнований на 2022 год </v>
      </c>
      <c r="D12" s="22" t="str">
        <f>CONCATENATE("Годовой объем ассигнований на ",Year+1," год ")</f>
        <v xml:space="preserve">Годовой объем ассигнований на 2023 год </v>
      </c>
      <c r="E12" s="22" t="str">
        <f>CONCATENATE("Годовой объем ассигнований на ",Year+2," год ")</f>
        <v xml:space="preserve">Годовой объем ассигнований на 2024 год </v>
      </c>
    </row>
    <row r="13" spans="1:9" ht="45" customHeight="1" x14ac:dyDescent="0.25">
      <c r="A13" s="24"/>
      <c r="B13" s="23"/>
      <c r="C13" s="23"/>
      <c r="D13" s="23"/>
      <c r="E13" s="23"/>
    </row>
    <row r="14" spans="1:9" ht="11.25" customHeight="1" x14ac:dyDescent="0.25">
      <c r="A14" s="8">
        <v>1</v>
      </c>
      <c r="B14" s="9">
        <v>2</v>
      </c>
      <c r="C14" s="10" t="s">
        <v>4</v>
      </c>
      <c r="D14" s="10" t="s">
        <v>5</v>
      </c>
      <c r="E14" s="10" t="s">
        <v>6</v>
      </c>
    </row>
    <row r="15" spans="1:9" x14ac:dyDescent="0.25">
      <c r="A15" s="11" t="s">
        <v>12</v>
      </c>
      <c r="B15" s="12" t="s">
        <v>13</v>
      </c>
      <c r="C15" s="13">
        <v>10486932.2371</v>
      </c>
      <c r="D15" s="13">
        <v>10726448.232960001</v>
      </c>
      <c r="E15" s="13">
        <v>10055707.008300001</v>
      </c>
    </row>
    <row r="16" spans="1:9" x14ac:dyDescent="0.25">
      <c r="A16" s="11" t="s">
        <v>14</v>
      </c>
      <c r="B16" s="12" t="s">
        <v>15</v>
      </c>
      <c r="C16" s="13">
        <v>16999794.943700001</v>
      </c>
      <c r="D16" s="13">
        <v>16830429.362969998</v>
      </c>
      <c r="E16" s="13">
        <v>17065026.04583</v>
      </c>
    </row>
    <row r="17" spans="1:5" x14ac:dyDescent="0.25">
      <c r="A17" s="11" t="s">
        <v>4</v>
      </c>
      <c r="B17" s="12" t="s">
        <v>16</v>
      </c>
      <c r="C17" s="13">
        <v>1481862.52</v>
      </c>
      <c r="D17" s="13">
        <v>1399074.7189499999</v>
      </c>
      <c r="E17" s="13">
        <v>1469090.7594699999</v>
      </c>
    </row>
    <row r="18" spans="1:5" x14ac:dyDescent="0.25">
      <c r="A18" s="11" t="s">
        <v>5</v>
      </c>
      <c r="B18" s="12" t="s">
        <v>17</v>
      </c>
      <c r="C18" s="13">
        <v>14519.4</v>
      </c>
      <c r="D18" s="13">
        <v>14538.9</v>
      </c>
      <c r="E18" s="13">
        <v>18079.2</v>
      </c>
    </row>
    <row r="19" spans="1:5" x14ac:dyDescent="0.25">
      <c r="A19" s="11" t="s">
        <v>6</v>
      </c>
      <c r="B19" s="12" t="s">
        <v>18</v>
      </c>
      <c r="C19" s="13">
        <v>10927641.85</v>
      </c>
      <c r="D19" s="13">
        <v>11568439.859999999</v>
      </c>
      <c r="E19" s="13">
        <v>12248583.57</v>
      </c>
    </row>
    <row r="20" spans="1:5" x14ac:dyDescent="0.25">
      <c r="A20" s="11" t="s">
        <v>19</v>
      </c>
      <c r="B20" s="12" t="s">
        <v>20</v>
      </c>
      <c r="C20" s="13">
        <v>660149.44700000004</v>
      </c>
      <c r="D20" s="13">
        <v>661405.74699999997</v>
      </c>
      <c r="E20" s="13">
        <v>662167.84699999995</v>
      </c>
    </row>
    <row r="21" spans="1:5" x14ac:dyDescent="0.25">
      <c r="A21" s="11" t="s">
        <v>21</v>
      </c>
      <c r="B21" s="12" t="s">
        <v>22</v>
      </c>
      <c r="C21" s="13">
        <v>1967220.13677</v>
      </c>
      <c r="D21" s="13">
        <v>1312184.0178799999</v>
      </c>
      <c r="E21" s="13">
        <v>1771077.1242</v>
      </c>
    </row>
    <row r="22" spans="1:5" ht="30" x14ac:dyDescent="0.25">
      <c r="A22" s="11" t="s">
        <v>23</v>
      </c>
      <c r="B22" s="12" t="s">
        <v>24</v>
      </c>
      <c r="C22" s="13">
        <v>3521693.0691900002</v>
      </c>
      <c r="D22" s="13">
        <v>3607722.2206299999</v>
      </c>
      <c r="E22" s="13">
        <v>4735420.5565400003</v>
      </c>
    </row>
    <row r="23" spans="1:5" ht="30" x14ac:dyDescent="0.25">
      <c r="A23" s="11" t="s">
        <v>25</v>
      </c>
      <c r="B23" s="12" t="s">
        <v>26</v>
      </c>
      <c r="C23" s="13">
        <v>1358031.74606</v>
      </c>
      <c r="D23" s="13">
        <v>1079895.49</v>
      </c>
      <c r="E23" s="13">
        <v>1095517.79</v>
      </c>
    </row>
    <row r="24" spans="1:5" ht="30" x14ac:dyDescent="0.25">
      <c r="A24" s="11" t="s">
        <v>27</v>
      </c>
      <c r="B24" s="12" t="s">
        <v>28</v>
      </c>
      <c r="C24" s="13">
        <v>2098003.2877099998</v>
      </c>
      <c r="D24" s="13">
        <v>1054323.6641599999</v>
      </c>
      <c r="E24" s="13">
        <v>680408</v>
      </c>
    </row>
    <row r="25" spans="1:5" ht="30" x14ac:dyDescent="0.25">
      <c r="A25" s="11" t="s">
        <v>29</v>
      </c>
      <c r="B25" s="12" t="s">
        <v>30</v>
      </c>
      <c r="C25" s="13">
        <v>11605646.832119999</v>
      </c>
      <c r="D25" s="13">
        <v>7585468.5250000004</v>
      </c>
      <c r="E25" s="13">
        <v>10142515.00946</v>
      </c>
    </row>
    <row r="26" spans="1:5" x14ac:dyDescent="0.25">
      <c r="A26" s="11" t="s">
        <v>31</v>
      </c>
      <c r="B26" s="12" t="s">
        <v>32</v>
      </c>
      <c r="C26" s="13">
        <v>6424644.9749999996</v>
      </c>
      <c r="D26" s="13">
        <v>5783130.0899999999</v>
      </c>
      <c r="E26" s="13">
        <v>5609497.9500000002</v>
      </c>
    </row>
    <row r="27" spans="1:5" ht="30" x14ac:dyDescent="0.25">
      <c r="A27" s="11" t="s">
        <v>33</v>
      </c>
      <c r="B27" s="12" t="s">
        <v>34</v>
      </c>
      <c r="C27" s="13">
        <v>360539.19</v>
      </c>
      <c r="D27" s="13">
        <v>360843.62</v>
      </c>
      <c r="E27" s="13">
        <v>361012.91</v>
      </c>
    </row>
    <row r="28" spans="1:5" x14ac:dyDescent="0.25">
      <c r="A28" s="11" t="s">
        <v>35</v>
      </c>
      <c r="B28" s="12" t="s">
        <v>36</v>
      </c>
      <c r="C28" s="13">
        <v>33548</v>
      </c>
      <c r="D28" s="13">
        <v>33548</v>
      </c>
      <c r="E28" s="13">
        <v>33548</v>
      </c>
    </row>
    <row r="29" spans="1:5" ht="30" x14ac:dyDescent="0.25">
      <c r="A29" s="11" t="s">
        <v>37</v>
      </c>
      <c r="B29" s="12" t="s">
        <v>38</v>
      </c>
      <c r="C29" s="13">
        <v>237156.6</v>
      </c>
      <c r="D29" s="13">
        <v>213865.79</v>
      </c>
      <c r="E29" s="13">
        <v>210983.78</v>
      </c>
    </row>
    <row r="30" spans="1:5" x14ac:dyDescent="0.25">
      <c r="A30" s="11" t="s">
        <v>39</v>
      </c>
      <c r="B30" s="12" t="s">
        <v>40</v>
      </c>
      <c r="C30" s="13">
        <v>1316097.17</v>
      </c>
      <c r="D30" s="13">
        <v>1300609.72</v>
      </c>
      <c r="E30" s="13">
        <v>1357771.7071400001</v>
      </c>
    </row>
    <row r="31" spans="1:5" x14ac:dyDescent="0.25">
      <c r="A31" s="11" t="s">
        <v>41</v>
      </c>
      <c r="B31" s="12" t="s">
        <v>42</v>
      </c>
      <c r="C31" s="13">
        <v>187665.74</v>
      </c>
      <c r="D31" s="13">
        <v>172929.64</v>
      </c>
      <c r="E31" s="13">
        <v>173135.15</v>
      </c>
    </row>
    <row r="32" spans="1:5" x14ac:dyDescent="0.25">
      <c r="A32" s="11" t="s">
        <v>43</v>
      </c>
      <c r="B32" s="12" t="s">
        <v>44</v>
      </c>
      <c r="C32" s="13">
        <v>327830.40000000002</v>
      </c>
      <c r="D32" s="13">
        <v>211165.9</v>
      </c>
      <c r="E32" s="13">
        <v>211165.9</v>
      </c>
    </row>
    <row r="33" spans="1:5" ht="30" x14ac:dyDescent="0.25">
      <c r="A33" s="11" t="s">
        <v>45</v>
      </c>
      <c r="B33" s="12" t="s">
        <v>46</v>
      </c>
      <c r="C33" s="13">
        <v>253237.82324</v>
      </c>
      <c r="D33" s="13">
        <v>236119.39824000001</v>
      </c>
      <c r="E33" s="13">
        <v>236036.00824</v>
      </c>
    </row>
    <row r="34" spans="1:5" x14ac:dyDescent="0.25">
      <c r="A34" s="11" t="s">
        <v>47</v>
      </c>
      <c r="B34" s="12" t="s">
        <v>48</v>
      </c>
      <c r="C34" s="13">
        <v>727124.49820000003</v>
      </c>
      <c r="D34" s="13">
        <v>624224.24652000004</v>
      </c>
      <c r="E34" s="13">
        <v>512587.91080000001</v>
      </c>
    </row>
    <row r="35" spans="1:5" x14ac:dyDescent="0.25">
      <c r="A35" s="11" t="s">
        <v>49</v>
      </c>
      <c r="B35" s="12" t="s">
        <v>50</v>
      </c>
      <c r="C35" s="13">
        <v>7145961.8407199997</v>
      </c>
      <c r="D35" s="13">
        <v>5346154.2819999997</v>
      </c>
      <c r="E35" s="13">
        <v>4923553.216</v>
      </c>
    </row>
    <row r="36" spans="1:5" ht="30" x14ac:dyDescent="0.25">
      <c r="A36" s="11" t="s">
        <v>51</v>
      </c>
      <c r="B36" s="12" t="s">
        <v>52</v>
      </c>
      <c r="C36" s="13">
        <v>92513.13</v>
      </c>
      <c r="D36" s="13">
        <v>93377.919999999998</v>
      </c>
      <c r="E36" s="13">
        <v>165415.66459999999</v>
      </c>
    </row>
    <row r="37" spans="1:5" ht="30" x14ac:dyDescent="0.25">
      <c r="A37" s="11" t="s">
        <v>53</v>
      </c>
      <c r="B37" s="12" t="s">
        <v>54</v>
      </c>
      <c r="C37" s="13">
        <v>264406.2</v>
      </c>
      <c r="D37" s="13">
        <v>264406.2</v>
      </c>
      <c r="E37" s="13">
        <v>324406.2</v>
      </c>
    </row>
    <row r="38" spans="1:5" x14ac:dyDescent="0.25">
      <c r="A38" s="11" t="s">
        <v>55</v>
      </c>
      <c r="B38" s="12" t="s">
        <v>56</v>
      </c>
      <c r="C38" s="13">
        <v>312949.68800000002</v>
      </c>
      <c r="D38" s="13">
        <v>87544.6</v>
      </c>
      <c r="E38" s="13">
        <v>96716.2</v>
      </c>
    </row>
    <row r="39" spans="1:5" ht="30" x14ac:dyDescent="0.25">
      <c r="A39" s="11" t="s">
        <v>57</v>
      </c>
      <c r="B39" s="12" t="s">
        <v>58</v>
      </c>
      <c r="C39" s="13">
        <v>2939.4</v>
      </c>
      <c r="D39" s="13">
        <v>839.4</v>
      </c>
      <c r="E39" s="13">
        <v>839.4</v>
      </c>
    </row>
    <row r="40" spans="1:5" x14ac:dyDescent="0.25">
      <c r="A40" s="11" t="s">
        <v>11</v>
      </c>
      <c r="B40" s="12" t="s">
        <v>59</v>
      </c>
      <c r="C40" s="13">
        <v>52951.836940000001</v>
      </c>
      <c r="D40" s="13">
        <v>16446.599999999999</v>
      </c>
      <c r="E40" s="13">
        <v>151536.785</v>
      </c>
    </row>
    <row r="41" spans="1:5" ht="30" x14ac:dyDescent="0.25">
      <c r="A41" s="11" t="s">
        <v>60</v>
      </c>
      <c r="B41" s="12" t="s">
        <v>61</v>
      </c>
      <c r="C41" s="13">
        <v>2500</v>
      </c>
      <c r="D41" s="13">
        <v>2500</v>
      </c>
      <c r="E41" s="13">
        <v>2500</v>
      </c>
    </row>
    <row r="42" spans="1:5" x14ac:dyDescent="0.25">
      <c r="A42" s="11" t="s">
        <v>9</v>
      </c>
      <c r="B42" s="12" t="s">
        <v>62</v>
      </c>
      <c r="C42" s="13">
        <v>2170718.9887600001</v>
      </c>
      <c r="D42" s="13">
        <v>2162352.6901400001</v>
      </c>
      <c r="E42" s="13">
        <v>2166337.4417599998</v>
      </c>
    </row>
    <row r="43" spans="1:5" x14ac:dyDescent="0.25">
      <c r="A43" s="11" t="s">
        <v>66</v>
      </c>
      <c r="B43" s="12" t="s">
        <v>10</v>
      </c>
      <c r="C43" s="13"/>
      <c r="D43" s="13">
        <v>1643178</v>
      </c>
      <c r="E43" s="13">
        <v>3546470</v>
      </c>
    </row>
    <row r="44" spans="1:5" x14ac:dyDescent="0.25">
      <c r="A44" s="16" t="s">
        <v>63</v>
      </c>
      <c r="B44" s="16" t="s">
        <v>64</v>
      </c>
      <c r="C44" s="17">
        <v>81034280.950509995</v>
      </c>
      <c r="D44" s="18">
        <v>74393166.836449996</v>
      </c>
      <c r="E44" s="18">
        <v>80027107.134340003</v>
      </c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8:E8"/>
    <mergeCell ref="E12:E13"/>
    <mergeCell ref="A12:A13"/>
    <mergeCell ref="B12:B13"/>
    <mergeCell ref="C12:C13"/>
    <mergeCell ref="D12:D13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'Приложение 7'!Date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2021-10-25T04:19:20Z</cp:lastPrinted>
  <dcterms:created xsi:type="dcterms:W3CDTF">2013-10-10T11:47:28Z</dcterms:created>
  <dcterms:modified xsi:type="dcterms:W3CDTF">2021-10-25T04:20:07Z</dcterms:modified>
</cp:coreProperties>
</file>